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60" yWindow="-60" windowWidth="20610" windowHeight="11640"/>
  </bookViews>
  <sheets>
    <sheet name="ADHERENT 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/>
  <c r="H8" i="1"/>
  <c r="O7" i="1"/>
  <c r="M7" i="1"/>
  <c r="K7" i="1"/>
  <c r="O6" i="1"/>
  <c r="M6" i="1"/>
  <c r="K6" i="1"/>
  <c r="O5" i="1"/>
  <c r="M5" i="1"/>
  <c r="K5" i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<sst xmlns="http://schemas.openxmlformats.org/spreadsheetml/2006/main" count="37" uniqueCount="22">
  <si>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</si>
  <si>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</si>
  <si>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</si>
  <si>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</si>
  <si>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</si>
  <si>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</si>
  <si>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</si>
  <si>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</si>
  <si>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</si>
  <si>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</si>
  <si>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</si>
  <si>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</si>
  <si>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</si>
  <si>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</si>
  <si>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SPECTACLE 1</t>
  </si>
  <si>
    <t>SPECTACLE 2</t>
  </si>
  <si>
    <t>SPECTACLE 3</t>
  </si>
  <si>
    <t>SPECTACLE 4</t>
  </si>
  <si>
    <t>SPECTACLE 5</t>
  </si>
  <si>
    <t>SPECTACLE 6</t>
  </si>
  <si>
    <t>NON</t>
  </si>
  <si>
    <t>ADHERENT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</si>
</sst>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€&quot;;[Red]\-#,##0\ &quot;€&quot;"/>
    <numFmt numFmtId="165" formatCode="#,##0\ &quot;€&quot;"/>
    <numFmt numFmtId="166" formatCode="#,##0\ [$€-1]"/>
    <numFmt numFmtId="167" formatCode="#,##0&quot;€&quot;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>
      <tableStyleElement type="headerRow" dxfId="20"/>
      <tableStyleElement type="firstRowStripe" dxfId="19"/>
      <tableStyleElement type="secondRowStripe" dxfId="18"/>
    </tableStyle>
    <tableStyle name="BERGERAS2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9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10"/>
  <sheetViews>
    <sheetView tabSelected="1" workbookViewId="0">
      <selection activeCell="C13" sqref="C13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</cols>
  <sheetData>
    <row r="1" spans="1:15" ht="28.5" customHeight="1" thickTop="1" x14ac:dyDescent="0.2">
      <c r="A1" s="1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8" t="s">
        <v>14</v>
      </c>
      <c r="B2" s="9"/>
      <c r="C2" s="10"/>
      <c r="D2" s="9"/>
      <c r="E2" s="11"/>
      <c r="F2" s="11"/>
      <c r="G2" s="12">
        <v>8</v>
      </c>
      <c r="H2" s="13">
        <v>3</v>
      </c>
      <c r="I2" s="14">
        <v>12</v>
      </c>
      <c r="J2" s="15">
        <v>1</v>
      </c>
      <c r="K2" s="16">
        <f t="shared" ref="K2:K7" si="0">IF(OR(H2="",H2=0),"",(G2*H2)+I2*J2)</f>
        <v>36</v>
      </c>
      <c r="L2" s="17" t="s">
        <v>20</v>
      </c>
      <c r="M2" s="18">
        <f t="shared" ref="M2:M7" si="1">IF(L2="OUI",K2,IF(L2="NON",0,""))</f>
        <v>0</v>
      </c>
      <c r="N2" s="19"/>
      <c r="O2" s="18">
        <f t="shared" ref="O2:O7" si="2">IF(H2&gt;0,ABS(K2-M2),"")</f>
        <v>36</v>
      </c>
    </row>
    <row r="3" spans="1:15" ht="28.5" customHeight="1" x14ac:dyDescent="0.2">
      <c r="A3" s="20" t="s">
        <v>15</v>
      </c>
      <c r="B3" s="21"/>
      <c r="C3" s="22"/>
      <c r="D3" s="21"/>
      <c r="E3" s="23"/>
      <c r="F3" s="23"/>
      <c r="G3" s="24"/>
      <c r="H3" s="25"/>
      <c r="I3" s="14"/>
      <c r="J3" s="26"/>
      <c r="K3" s="27" t="str">
        <f t="shared" si="0"/>
        <v/>
      </c>
      <c r="L3" s="28"/>
      <c r="M3" s="29" t="str">
        <f t="shared" si="1"/>
        <v/>
      </c>
      <c r="N3" s="30"/>
      <c r="O3" s="29" t="str">
        <f t="shared" si="2"/>
        <v/>
      </c>
    </row>
    <row r="4" spans="1:15" ht="28.5" customHeight="1" x14ac:dyDescent="0.2">
      <c r="A4" s="20" t="s">
        <v>16</v>
      </c>
      <c r="B4" s="21"/>
      <c r="C4" s="22"/>
      <c r="D4" s="21"/>
      <c r="E4" s="23"/>
      <c r="F4" s="23"/>
      <c r="G4" s="24"/>
      <c r="H4" s="13"/>
      <c r="I4" s="14"/>
      <c r="J4" s="15"/>
      <c r="K4" s="31" t="str">
        <f t="shared" si="0"/>
        <v/>
      </c>
      <c r="L4" s="17"/>
      <c r="M4" s="29" t="str">
        <f t="shared" si="1"/>
        <v/>
      </c>
      <c r="N4" s="19"/>
      <c r="O4" s="29" t="str">
        <f t="shared" si="2"/>
        <v/>
      </c>
    </row>
    <row r="5" spans="1:15" ht="28.5" customHeight="1" x14ac:dyDescent="0.2">
      <c r="A5" s="8" t="s">
        <v>17</v>
      </c>
      <c r="B5" s="32"/>
      <c r="C5" s="34"/>
      <c r="D5" s="9"/>
      <c r="E5" s="35"/>
      <c r="F5" s="35"/>
      <c r="G5" s="33"/>
      <c r="H5" s="25"/>
      <c r="I5" s="14"/>
      <c r="J5" s="26"/>
      <c r="K5" s="27" t="str">
        <f t="shared" si="0"/>
        <v/>
      </c>
      <c r="L5" s="28"/>
      <c r="M5" s="18" t="str">
        <f t="shared" si="1"/>
        <v/>
      </c>
      <c r="N5" s="30"/>
      <c r="O5" s="18" t="str">
        <f t="shared" si="2"/>
        <v/>
      </c>
    </row>
    <row r="6" spans="1:15" ht="28.5" customHeight="1" x14ac:dyDescent="0.2">
      <c r="A6" s="20" t="s">
        <v>18</v>
      </c>
      <c r="B6" s="9"/>
      <c r="C6" s="34"/>
      <c r="D6" s="9"/>
      <c r="E6" s="35"/>
      <c r="F6" s="35"/>
      <c r="G6" s="33"/>
      <c r="H6" s="13"/>
      <c r="I6" s="14"/>
      <c r="J6" s="15"/>
      <c r="K6" s="31" t="str">
        <f t="shared" si="0"/>
        <v/>
      </c>
      <c r="L6" s="36"/>
      <c r="M6" s="18" t="str">
        <f t="shared" si="1"/>
        <v/>
      </c>
      <c r="N6" s="37"/>
      <c r="O6" s="18" t="str">
        <f t="shared" si="2"/>
        <v/>
      </c>
    </row>
    <row r="7" spans="1:15" ht="28.5" customHeight="1" thickBot="1" x14ac:dyDescent="0.25">
      <c r="A7" s="20" t="s">
        <v>19</v>
      </c>
      <c r="B7" s="21"/>
      <c r="C7" s="22"/>
      <c r="D7" s="21"/>
      <c r="E7" s="23"/>
      <c r="F7" s="23"/>
      <c r="G7" s="24"/>
      <c r="H7" s="25"/>
      <c r="I7" s="14"/>
      <c r="J7" s="26"/>
      <c r="K7" s="27" t="str">
        <f t="shared" si="0"/>
        <v/>
      </c>
      <c r="L7" s="28"/>
      <c r="M7" s="18" t="str">
        <f t="shared" si="1"/>
        <v/>
      </c>
      <c r="N7" s="30"/>
      <c r="O7" s="18" t="str">
        <f t="shared" si="2"/>
        <v/>
      </c>
    </row>
    <row r="8" spans="1:15" ht="28.5" customHeight="1" thickTop="1" thickBot="1" x14ac:dyDescent="0.25">
      <c r="A8" s="38" t="s">
        <v>13</v>
      </c>
      <c r="B8" s="39"/>
      <c r="C8" s="39"/>
      <c r="D8" s="40"/>
      <c r="E8" s="40"/>
      <c r="F8" s="41"/>
      <c r="G8" s="42"/>
      <c r="H8" s="43">
        <f>SUM(H2:H7)</f>
        <v>3</v>
      </c>
      <c r="I8" s="44"/>
      <c r="J8" s="43">
        <f>SUM(J2:J7)</f>
        <v>1</v>
      </c>
      <c r="K8" s="45">
        <f>SUM(K2:K7)</f>
        <v>36</v>
      </c>
      <c r="L8" s="46"/>
      <c r="M8" s="47">
        <f>SUM(M2:M7)</f>
        <v>0</v>
      </c>
      <c r="N8" s="48"/>
      <c r="O8" s="47">
        <f>SUM(O2:O7)</f>
        <v>36</v>
      </c>
    </row>
    <row r="9" spans="1:15" ht="28.5" customHeight="1" thickTop="1" thickBot="1" x14ac:dyDescent="0.25">
      <c r="A9" s="49" t="str">
        <f>A1</f>
        <v>ADHERENT 1</v>
      </c>
      <c r="B9" s="50" t="s">
        <v>0</v>
      </c>
      <c r="C9" s="50" t="s">
        <v>1</v>
      </c>
      <c r="D9" s="50" t="s">
        <v>2</v>
      </c>
      <c r="E9" s="50" t="s">
        <v>3</v>
      </c>
      <c r="F9" s="51" t="s">
        <v>4</v>
      </c>
      <c r="G9" s="52" t="s">
        <v>5</v>
      </c>
      <c r="H9" s="53" t="s">
        <v>6</v>
      </c>
      <c r="I9" s="54" t="s">
        <v>7</v>
      </c>
      <c r="J9" s="53" t="s">
        <v>6</v>
      </c>
      <c r="K9" s="55" t="s">
        <v>8</v>
      </c>
      <c r="L9" s="56" t="s">
        <v>9</v>
      </c>
      <c r="M9" s="55" t="s">
        <v>10</v>
      </c>
      <c r="N9" s="56" t="s">
        <v>11</v>
      </c>
      <c r="O9" s="55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count="4">
    <dataValidation type="list" allowBlank="1" sqref="J2:J7">
      <formula1>"1,2,3,0,"</formula1>
    </dataValidation>
    <dataValidation type="list" allowBlank="1" sqref="H2:H7">
      <formula1>"0,1,2,3,4,5,6,7,8,9,10,-,"</formula1>
    </dataValidation>
    <dataValidation type="list" allowBlank="1" sqref="L2:L7">
      <formula1>"OUI,NON"</formula1>
    </dataValidation>
    <dataValidation type="list" allowBlank="1" sqref="N2:N7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Pascal Richard</cp:lastModifiedBy>
  <dcterms:created xsi:type="dcterms:W3CDTF">2019-05-18T11:50:32Z</dcterms:created>
  <dcterms:modified xsi:type="dcterms:W3CDTF">2019-05-26T09:08:05Z</dcterms:modified>
</cp:coreProperties>
</file>